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050" windowHeight="9390" activeTab="1"/>
  </bookViews>
  <sheets>
    <sheet name="大學部_填寫時間_106學年度" sheetId="1" r:id="rId1"/>
    <sheet name="碩士班_填寫時間_106學年度 " sheetId="12" r:id="rId2"/>
  </sheets>
  <calcPr calcId="114210"/>
</workbook>
</file>

<file path=xl/calcChain.xml><?xml version="1.0" encoding="utf-8"?>
<calcChain xmlns="http://schemas.openxmlformats.org/spreadsheetml/2006/main">
  <c r="J10" i="12"/>
  <c r="F10"/>
  <c r="G10"/>
  <c r="H10"/>
  <c r="I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E10"/>
  <c r="F13" i="1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E13"/>
  <c r="AJ11"/>
  <c r="AI8" i="12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E8"/>
  <c r="AJ8"/>
  <c r="AI9"/>
  <c r="J9"/>
  <c r="O9"/>
  <c r="T9"/>
  <c r="Y9"/>
  <c r="AD9"/>
  <c r="E9"/>
  <c r="AI11" i="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E11"/>
  <c r="AI12"/>
  <c r="J12"/>
  <c r="O12"/>
  <c r="T12"/>
  <c r="Y12"/>
  <c r="AD12"/>
  <c r="E12"/>
</calcChain>
</file>

<file path=xl/sharedStrings.xml><?xml version="1.0" encoding="utf-8"?>
<sst xmlns="http://schemas.openxmlformats.org/spreadsheetml/2006/main" count="142" uniqueCount="99">
  <si>
    <t>很同意</t>
    <phoneticPr fontId="1" type="noConversion"/>
  </si>
  <si>
    <t>同意</t>
    <phoneticPr fontId="1" type="noConversion"/>
  </si>
  <si>
    <t>普通</t>
    <phoneticPr fontId="1" type="noConversion"/>
  </si>
  <si>
    <t>不同意</t>
    <phoneticPr fontId="1" type="noConversion"/>
  </si>
  <si>
    <t>很不同意</t>
    <phoneticPr fontId="1" type="noConversion"/>
  </si>
  <si>
    <t>公司名稱</t>
    <phoneticPr fontId="1" type="noConversion"/>
  </si>
  <si>
    <t>填寫人部門</t>
    <phoneticPr fontId="1" type="noConversion"/>
  </si>
  <si>
    <t>填寫人職稱</t>
    <phoneticPr fontId="1" type="noConversion"/>
  </si>
  <si>
    <t>填寫日期</t>
    <phoneticPr fontId="1" type="noConversion"/>
  </si>
  <si>
    <t>教育目標1.全人教育、倫理涵養</t>
    <phoneticPr fontId="1" type="noConversion"/>
  </si>
  <si>
    <t>教育目標2.理論紮根、實務訓練</t>
    <phoneticPr fontId="1" type="noConversion"/>
  </si>
  <si>
    <t>教育目標3.團隊合作、跨域整合</t>
    <phoneticPr fontId="1" type="noConversion"/>
  </si>
  <si>
    <t>教育目標4.社會關懷、國際接軌</t>
    <phoneticPr fontId="1" type="noConversion"/>
  </si>
  <si>
    <t xml:space="preserve"> 基本資料</t>
    <phoneticPr fontId="1" type="noConversion"/>
  </si>
  <si>
    <t>你覺得本系系友表現是否符合下列教育目標？</t>
    <phoneticPr fontId="1" type="noConversion"/>
  </si>
  <si>
    <t>其他問題</t>
    <phoneticPr fontId="1" type="noConversion"/>
  </si>
  <si>
    <t>您覺得本系畢業生整體表現在全國大學生屬於</t>
    <phoneticPr fontId="1" type="noConversion"/>
  </si>
  <si>
    <t>中上</t>
    <phoneticPr fontId="1" type="noConversion"/>
  </si>
  <si>
    <t>中等</t>
    <phoneticPr fontId="1" type="noConversion"/>
  </si>
  <si>
    <t>中下</t>
    <phoneticPr fontId="1" type="noConversion"/>
  </si>
  <si>
    <t>優秀(前15％)</t>
    <phoneticPr fontId="1" type="noConversion"/>
  </si>
  <si>
    <t>待加強(後15％)</t>
    <phoneticPr fontId="1" type="noConversion"/>
  </si>
  <si>
    <t>您願意再僱用本系畢業生</t>
    <phoneticPr fontId="1" type="noConversion"/>
  </si>
  <si>
    <t>對於本系訂定之教育目標，是否有任何修訂之建議</t>
    <phoneticPr fontId="1" type="noConversion"/>
  </si>
  <si>
    <t>無須修改</t>
    <phoneticPr fontId="1" type="noConversion"/>
  </si>
  <si>
    <t>建議</t>
    <phoneticPr fontId="1" type="noConversion"/>
  </si>
  <si>
    <t>其他意見與建議</t>
    <phoneticPr fontId="1" type="noConversion"/>
  </si>
  <si>
    <t xml:space="preserve"> 基本資料</t>
    <phoneticPr fontId="1" type="noConversion"/>
  </si>
  <si>
    <t>你覺得本系系友表現是否符合下列教育目標？</t>
    <phoneticPr fontId="1" type="noConversion"/>
  </si>
  <si>
    <t>其他問題</t>
    <phoneticPr fontId="1" type="noConversion"/>
  </si>
  <si>
    <t>您願意再僱用本系畢業生</t>
    <phoneticPr fontId="1" type="noConversion"/>
  </si>
  <si>
    <t>對於本系訂定之教育目標，是否有任何修訂之建議</t>
    <phoneticPr fontId="1" type="noConversion"/>
  </si>
  <si>
    <t>其他意見與建議</t>
    <phoneticPr fontId="1" type="noConversion"/>
  </si>
  <si>
    <t>公司名稱</t>
    <phoneticPr fontId="1" type="noConversion"/>
  </si>
  <si>
    <t>填寫人部門</t>
    <phoneticPr fontId="1" type="noConversion"/>
  </si>
  <si>
    <t>填寫人職稱</t>
    <phoneticPr fontId="1" type="noConversion"/>
  </si>
  <si>
    <t>填寫日期</t>
    <phoneticPr fontId="1" type="noConversion"/>
  </si>
  <si>
    <t>很同意</t>
    <phoneticPr fontId="1" type="noConversion"/>
  </si>
  <si>
    <t>同意</t>
    <phoneticPr fontId="1" type="noConversion"/>
  </si>
  <si>
    <t>普通</t>
    <phoneticPr fontId="1" type="noConversion"/>
  </si>
  <si>
    <t>不同意</t>
    <phoneticPr fontId="1" type="noConversion"/>
  </si>
  <si>
    <t>很不同意</t>
    <phoneticPr fontId="1" type="noConversion"/>
  </si>
  <si>
    <t>優秀(前15％)</t>
    <phoneticPr fontId="1" type="noConversion"/>
  </si>
  <si>
    <t>中上</t>
    <phoneticPr fontId="1" type="noConversion"/>
  </si>
  <si>
    <t>中等</t>
    <phoneticPr fontId="1" type="noConversion"/>
  </si>
  <si>
    <t>中下</t>
    <phoneticPr fontId="1" type="noConversion"/>
  </si>
  <si>
    <t>待加強(後15％)</t>
    <phoneticPr fontId="1" type="noConversion"/>
  </si>
  <si>
    <t>無須修改</t>
    <phoneticPr fontId="1" type="noConversion"/>
  </si>
  <si>
    <t>建議</t>
    <phoneticPr fontId="1" type="noConversion"/>
  </si>
  <si>
    <t>您覺得本所畢業生整體表現在全國大學生屬於</t>
    <phoneticPr fontId="1" type="noConversion"/>
  </si>
  <si>
    <t>很同意</t>
    <phoneticPr fontId="1" type="noConversion"/>
  </si>
  <si>
    <t>同意</t>
    <phoneticPr fontId="1" type="noConversion"/>
  </si>
  <si>
    <t>普通</t>
    <phoneticPr fontId="1" type="noConversion"/>
  </si>
  <si>
    <t>不同意</t>
    <phoneticPr fontId="1" type="noConversion"/>
  </si>
  <si>
    <t>很不同意</t>
    <phoneticPr fontId="1" type="noConversion"/>
  </si>
  <si>
    <t>研究發展創新</t>
    <phoneticPr fontId="1" type="noConversion"/>
  </si>
  <si>
    <t>理論實務整合</t>
    <phoneticPr fontId="1" type="noConversion"/>
  </si>
  <si>
    <t>專業論理涵養</t>
    <phoneticPr fontId="1" type="noConversion"/>
  </si>
  <si>
    <t>國際視野提昇</t>
    <phoneticPr fontId="1" type="noConversion"/>
  </si>
  <si>
    <t>合計</t>
    <phoneticPr fontId="1" type="noConversion"/>
  </si>
  <si>
    <t>百分比</t>
    <phoneticPr fontId="1" type="noConversion"/>
  </si>
  <si>
    <t>總計</t>
    <phoneticPr fontId="1" type="noConversion"/>
  </si>
  <si>
    <t>經理</t>
  </si>
  <si>
    <t>萬旭電業股份有限公司</t>
  </si>
  <si>
    <t>總經理</t>
  </si>
  <si>
    <t>聯發科</t>
  </si>
  <si>
    <t>DT實體設計部</t>
  </si>
  <si>
    <t>Physical Designer</t>
  </si>
  <si>
    <t>衛星科技股份有限公司</t>
  </si>
  <si>
    <t>電磁相容</t>
  </si>
  <si>
    <t>工程師</t>
  </si>
  <si>
    <t>微星</t>
  </si>
  <si>
    <t>Power</t>
  </si>
  <si>
    <t>日月光半導體</t>
  </si>
  <si>
    <t>業務</t>
  </si>
  <si>
    <t>總經理室</t>
  </si>
  <si>
    <t>adapter technology co., ltd.</t>
  </si>
  <si>
    <t>management</t>
  </si>
  <si>
    <t>general manager</t>
  </si>
  <si>
    <t>致理科技大學</t>
  </si>
  <si>
    <t>資訊管理系</t>
  </si>
  <si>
    <t>助理教授</t>
  </si>
  <si>
    <t>佐臻股份有限公司</t>
  </si>
  <si>
    <t>硬體部門</t>
  </si>
  <si>
    <t>研發處資深經理</t>
  </si>
  <si>
    <t>106.12.12</t>
    <phoneticPr fontId="1" type="noConversion"/>
  </si>
  <si>
    <t>106.12.12</t>
    <phoneticPr fontId="1" type="noConversion"/>
  </si>
  <si>
    <t>107.03.01</t>
    <phoneticPr fontId="1" type="noConversion"/>
  </si>
  <si>
    <t>107.07.12</t>
    <phoneticPr fontId="1" type="noConversion"/>
  </si>
  <si>
    <t>107.07.13</t>
    <phoneticPr fontId="1" type="noConversion"/>
  </si>
  <si>
    <t>107.01.02</t>
    <phoneticPr fontId="1" type="noConversion"/>
  </si>
  <si>
    <t>107.03.01</t>
    <phoneticPr fontId="1" type="noConversion"/>
  </si>
  <si>
    <t>107.07.12</t>
    <phoneticPr fontId="1" type="noConversion"/>
  </si>
  <si>
    <t>增加多方課程與深度</t>
    <phoneticPr fontId="1" type="noConversion"/>
  </si>
  <si>
    <t>加強語文能力，增加國際觀。</t>
    <phoneticPr fontId="1" type="noConversion"/>
  </si>
  <si>
    <t>The courses of electronic department can be helpful on the job after students graduated from the school.</t>
    <phoneticPr fontId="1" type="noConversion"/>
  </si>
  <si>
    <t>教育認清自己的競爭位子，不要妄想跟國立大學比較，不要只想考研究所翻身
真正的競爭力在知行合一、產學兼備，學生要挽起袖子投入職場學經驗求機會
建議加強生涯規劃、性向了解課程，幫助學生早日決定職涯規劃，避免空談妄想</t>
    <phoneticPr fontId="1" type="noConversion"/>
  </si>
  <si>
    <t>for power electronic courses.</t>
    <phoneticPr fontId="1" type="noConversion"/>
  </si>
  <si>
    <t>加強語文能力，增加國際觀。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</si>
</sst>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0"/>
      <name val="Arial"/>
      <family val="2"/>
    </font>
    <font>
      <sz val="10"/>
      <name val="新細明體"/>
      <family val="1"/>
      <charset val="136"/>
    </font>
    <font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9" fontId="3" fillId="0" borderId="2" xfId="3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2" xfId="3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6" fillId="0" borderId="3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" xfId="2" applyFont="1" applyBorder="1" applyAlignment="1">
      <alignment wrapText="1"/>
    </xf>
    <xf numFmtId="0" fontId="8" fillId="0" borderId="3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">
    <cellStyle name="一般" xfId="0" builtinId="0"/>
    <cellStyle name="一般_大學部_填寫時間_106學年度" xfId="1"/>
    <cellStyle name="一般_碩士班_填寫時間_106學年度 " xfId="2"/>
    <cellStyle name="百分比" xfId="3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3"/>
  <sheetViews>
    <sheetView zoomScale="75" workbookViewId="0">
      <selection activeCell="E13" sqref="E13:I13"/>
    </sheetView>
  </sheetViews>
  <sheetFormatPr defaultRowHeight="14.25"/>
  <cols>
    <col min="1" max="1" width="21.5" style="1" customWidth="1"/>
    <col min="2" max="2" width="17.375" style="1" customWidth="1"/>
    <col min="3" max="3" width="11.625" style="1" customWidth="1"/>
    <col min="4" max="4" width="9.75" style="1" customWidth="1"/>
    <col min="5" max="14" width="5.625" style="1" customWidth="1"/>
    <col min="15" max="19" width="5.625" style="11" customWidth="1"/>
    <col min="20" max="36" width="5.625" style="1" customWidth="1"/>
    <col min="37" max="37" width="30.125" style="1" customWidth="1"/>
    <col min="38" max="38" width="32.25" style="1" customWidth="1"/>
    <col min="39" max="16384" width="9" style="1"/>
  </cols>
  <sheetData>
    <row r="1" spans="1:38">
      <c r="A1" s="59" t="s">
        <v>13</v>
      </c>
      <c r="B1" s="59"/>
      <c r="C1" s="59"/>
      <c r="D1" s="59"/>
      <c r="E1" s="61" t="s">
        <v>14</v>
      </c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5" t="s">
        <v>15</v>
      </c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</row>
    <row r="2" spans="1:38">
      <c r="A2" s="60"/>
      <c r="B2" s="60"/>
      <c r="C2" s="60"/>
      <c r="D2" s="60"/>
      <c r="E2" s="66" t="s">
        <v>9</v>
      </c>
      <c r="F2" s="67"/>
      <c r="G2" s="67"/>
      <c r="H2" s="67"/>
      <c r="I2" s="68"/>
      <c r="J2" s="59" t="s">
        <v>10</v>
      </c>
      <c r="K2" s="69"/>
      <c r="L2" s="69"/>
      <c r="M2" s="69"/>
      <c r="N2" s="69"/>
      <c r="O2" s="61" t="s">
        <v>11</v>
      </c>
      <c r="P2" s="62"/>
      <c r="Q2" s="62"/>
      <c r="R2" s="62"/>
      <c r="S2" s="70"/>
      <c r="T2" s="57" t="s">
        <v>12</v>
      </c>
      <c r="U2" s="57"/>
      <c r="V2" s="57"/>
      <c r="W2" s="57"/>
      <c r="X2" s="57"/>
      <c r="Y2" s="63" t="s">
        <v>16</v>
      </c>
      <c r="Z2" s="57"/>
      <c r="AA2" s="57"/>
      <c r="AB2" s="57"/>
      <c r="AC2" s="64"/>
      <c r="AD2" s="63" t="s">
        <v>22</v>
      </c>
      <c r="AE2" s="57"/>
      <c r="AF2" s="57"/>
      <c r="AG2" s="57"/>
      <c r="AH2" s="64"/>
      <c r="AI2" s="63" t="s">
        <v>23</v>
      </c>
      <c r="AJ2" s="57"/>
      <c r="AK2" s="57"/>
      <c r="AL2" s="54" t="s">
        <v>26</v>
      </c>
    </row>
    <row r="3" spans="1:38" s="17" customFormat="1" ht="48.75" customHeight="1">
      <c r="A3" s="38" t="s">
        <v>5</v>
      </c>
      <c r="B3" s="38" t="s">
        <v>6</v>
      </c>
      <c r="C3" s="38" t="s">
        <v>7</v>
      </c>
      <c r="D3" s="12" t="s">
        <v>8</v>
      </c>
      <c r="E3" s="13" t="s">
        <v>0</v>
      </c>
      <c r="F3" s="3" t="s">
        <v>1</v>
      </c>
      <c r="G3" s="3" t="s">
        <v>2</v>
      </c>
      <c r="H3" s="3" t="s">
        <v>3</v>
      </c>
      <c r="I3" s="14" t="s">
        <v>4</v>
      </c>
      <c r="J3" s="15" t="s">
        <v>0</v>
      </c>
      <c r="K3" s="3" t="s">
        <v>1</v>
      </c>
      <c r="L3" s="3" t="s">
        <v>2</v>
      </c>
      <c r="M3" s="3" t="s">
        <v>3</v>
      </c>
      <c r="N3" s="12" t="s">
        <v>4</v>
      </c>
      <c r="O3" s="13" t="s">
        <v>0</v>
      </c>
      <c r="P3" s="3" t="s">
        <v>1</v>
      </c>
      <c r="Q3" s="3" t="s">
        <v>2</v>
      </c>
      <c r="R3" s="3" t="s">
        <v>3</v>
      </c>
      <c r="S3" s="14" t="s">
        <v>4</v>
      </c>
      <c r="T3" s="15" t="s">
        <v>0</v>
      </c>
      <c r="U3" s="3" t="s">
        <v>1</v>
      </c>
      <c r="V3" s="3" t="s">
        <v>2</v>
      </c>
      <c r="W3" s="3" t="s">
        <v>3</v>
      </c>
      <c r="X3" s="12" t="s">
        <v>4</v>
      </c>
      <c r="Y3" s="16" t="s">
        <v>20</v>
      </c>
      <c r="Z3" s="12" t="s">
        <v>17</v>
      </c>
      <c r="AA3" s="12" t="s">
        <v>18</v>
      </c>
      <c r="AB3" s="12" t="s">
        <v>19</v>
      </c>
      <c r="AC3" s="14" t="s">
        <v>21</v>
      </c>
      <c r="AD3" s="16" t="s">
        <v>50</v>
      </c>
      <c r="AE3" s="12" t="s">
        <v>51</v>
      </c>
      <c r="AF3" s="12" t="s">
        <v>52</v>
      </c>
      <c r="AG3" s="12" t="s">
        <v>53</v>
      </c>
      <c r="AH3" s="14" t="s">
        <v>54</v>
      </c>
      <c r="AI3" s="44" t="s">
        <v>24</v>
      </c>
      <c r="AJ3" s="43" t="s">
        <v>25</v>
      </c>
      <c r="AK3" s="43"/>
      <c r="AL3" s="55"/>
    </row>
    <row r="4" spans="1:38">
      <c r="A4" s="42" t="s">
        <v>65</v>
      </c>
      <c r="B4" s="42" t="s">
        <v>66</v>
      </c>
      <c r="C4" s="42" t="s">
        <v>67</v>
      </c>
      <c r="D4" s="37" t="s">
        <v>85</v>
      </c>
      <c r="E4" s="2"/>
      <c r="F4" s="5">
        <v>1</v>
      </c>
      <c r="G4" s="5"/>
      <c r="H4" s="5"/>
      <c r="I4" s="6"/>
      <c r="J4" s="7"/>
      <c r="K4" s="5">
        <v>1</v>
      </c>
      <c r="L4" s="5"/>
      <c r="M4" s="5"/>
      <c r="N4" s="4"/>
      <c r="O4" s="2"/>
      <c r="P4" s="5">
        <v>1</v>
      </c>
      <c r="Q4" s="5"/>
      <c r="R4" s="5"/>
      <c r="S4" s="6"/>
      <c r="T4" s="7"/>
      <c r="U4" s="5">
        <v>1</v>
      </c>
      <c r="V4" s="5"/>
      <c r="W4" s="5"/>
      <c r="X4" s="4"/>
      <c r="Y4" s="8"/>
      <c r="Z4" s="4">
        <v>1</v>
      </c>
      <c r="AA4" s="4"/>
      <c r="AB4" s="4"/>
      <c r="AC4" s="6"/>
      <c r="AD4" s="2"/>
      <c r="AE4" s="5">
        <v>1</v>
      </c>
      <c r="AF4" s="5"/>
      <c r="AG4" s="5"/>
      <c r="AH4" s="4"/>
      <c r="AI4" s="5"/>
      <c r="AJ4" s="5">
        <v>1</v>
      </c>
      <c r="AK4" s="52" t="s">
        <v>93</v>
      </c>
      <c r="AL4" s="47"/>
    </row>
    <row r="5" spans="1:38">
      <c r="A5" s="42" t="s">
        <v>68</v>
      </c>
      <c r="B5" s="42" t="s">
        <v>69</v>
      </c>
      <c r="C5" s="42" t="s">
        <v>70</v>
      </c>
      <c r="D5" s="37" t="s">
        <v>86</v>
      </c>
      <c r="E5" s="2"/>
      <c r="F5" s="5">
        <v>1</v>
      </c>
      <c r="G5" s="5"/>
      <c r="H5" s="5"/>
      <c r="I5" s="6"/>
      <c r="J5" s="7"/>
      <c r="K5" s="5">
        <v>1</v>
      </c>
      <c r="L5" s="5"/>
      <c r="M5" s="5"/>
      <c r="N5" s="4"/>
      <c r="O5" s="2"/>
      <c r="P5" s="5">
        <v>1</v>
      </c>
      <c r="Q5" s="5"/>
      <c r="R5" s="5"/>
      <c r="S5" s="6"/>
      <c r="T5" s="7"/>
      <c r="U5" s="5">
        <v>1</v>
      </c>
      <c r="V5" s="5"/>
      <c r="W5" s="5"/>
      <c r="X5" s="4"/>
      <c r="Y5" s="8"/>
      <c r="Z5" s="4">
        <v>1</v>
      </c>
      <c r="AA5" s="4"/>
      <c r="AB5" s="4"/>
      <c r="AC5" s="6"/>
      <c r="AD5" s="2"/>
      <c r="AE5" s="5">
        <v>1</v>
      </c>
      <c r="AF5" s="5"/>
      <c r="AG5" s="5"/>
      <c r="AH5" s="4"/>
      <c r="AI5" s="5">
        <v>1</v>
      </c>
      <c r="AJ5" s="5"/>
      <c r="AK5" s="46"/>
      <c r="AL5" s="47"/>
    </row>
    <row r="6" spans="1:38">
      <c r="A6" s="42" t="s">
        <v>71</v>
      </c>
      <c r="B6" s="42" t="s">
        <v>72</v>
      </c>
      <c r="C6" s="42" t="s">
        <v>70</v>
      </c>
      <c r="D6" s="37" t="s">
        <v>85</v>
      </c>
      <c r="E6" s="2"/>
      <c r="F6" s="5">
        <v>1</v>
      </c>
      <c r="G6" s="5"/>
      <c r="H6" s="5"/>
      <c r="I6" s="6"/>
      <c r="J6" s="7">
        <v>1</v>
      </c>
      <c r="K6" s="5"/>
      <c r="L6" s="5"/>
      <c r="M6" s="5"/>
      <c r="N6" s="4"/>
      <c r="O6" s="2">
        <v>1</v>
      </c>
      <c r="P6" s="5"/>
      <c r="Q6" s="5"/>
      <c r="R6" s="5"/>
      <c r="S6" s="6"/>
      <c r="T6" s="7">
        <v>1</v>
      </c>
      <c r="U6" s="5"/>
      <c r="V6" s="5"/>
      <c r="W6" s="5"/>
      <c r="X6" s="4"/>
      <c r="Y6" s="8"/>
      <c r="Z6" s="4">
        <v>1</v>
      </c>
      <c r="AA6" s="4"/>
      <c r="AB6" s="4"/>
      <c r="AC6" s="6"/>
      <c r="AD6" s="2"/>
      <c r="AE6" s="5">
        <v>1</v>
      </c>
      <c r="AF6" s="5"/>
      <c r="AG6" s="5"/>
      <c r="AH6" s="4"/>
      <c r="AI6" s="5">
        <v>1</v>
      </c>
      <c r="AJ6" s="5"/>
      <c r="AK6" s="46"/>
      <c r="AL6" s="47"/>
    </row>
    <row r="7" spans="1:38">
      <c r="A7" s="42" t="s">
        <v>73</v>
      </c>
      <c r="B7" s="42" t="s">
        <v>74</v>
      </c>
      <c r="C7" s="42" t="s">
        <v>62</v>
      </c>
      <c r="D7" s="37" t="s">
        <v>87</v>
      </c>
      <c r="E7" s="2">
        <v>1</v>
      </c>
      <c r="F7" s="5"/>
      <c r="G7" s="5"/>
      <c r="H7" s="5"/>
      <c r="I7" s="6"/>
      <c r="J7" s="7">
        <v>1</v>
      </c>
      <c r="K7" s="5"/>
      <c r="L7" s="5"/>
      <c r="M7" s="5"/>
      <c r="N7" s="4"/>
      <c r="O7" s="2">
        <v>1</v>
      </c>
      <c r="P7" s="5"/>
      <c r="Q7" s="5"/>
      <c r="R7" s="5"/>
      <c r="S7" s="6"/>
      <c r="T7" s="7">
        <v>1</v>
      </c>
      <c r="U7" s="5"/>
      <c r="V7" s="5"/>
      <c r="W7" s="5"/>
      <c r="X7" s="4"/>
      <c r="Y7" s="8">
        <v>1</v>
      </c>
      <c r="Z7" s="4"/>
      <c r="AA7" s="4"/>
      <c r="AB7" s="4"/>
      <c r="AC7" s="6"/>
      <c r="AD7" s="2">
        <v>1</v>
      </c>
      <c r="AE7" s="5"/>
      <c r="AF7" s="5"/>
      <c r="AG7" s="5"/>
      <c r="AH7" s="4"/>
      <c r="AI7" s="5"/>
      <c r="AJ7" s="5">
        <v>1</v>
      </c>
      <c r="AK7" s="52" t="s">
        <v>94</v>
      </c>
      <c r="AL7" s="47"/>
    </row>
    <row r="8" spans="1:38" ht="85.5">
      <c r="A8" s="42" t="s">
        <v>63</v>
      </c>
      <c r="B8" s="42" t="s">
        <v>75</v>
      </c>
      <c r="C8" s="42" t="s">
        <v>64</v>
      </c>
      <c r="D8" s="37" t="s">
        <v>88</v>
      </c>
      <c r="E8" s="2"/>
      <c r="F8" s="5"/>
      <c r="G8" s="5">
        <v>1</v>
      </c>
      <c r="H8" s="5"/>
      <c r="I8" s="6"/>
      <c r="J8" s="7"/>
      <c r="K8" s="5">
        <v>1</v>
      </c>
      <c r="L8" s="5"/>
      <c r="M8" s="5"/>
      <c r="N8" s="4"/>
      <c r="O8" s="2"/>
      <c r="P8" s="5">
        <v>1</v>
      </c>
      <c r="Q8" s="5"/>
      <c r="R8" s="5"/>
      <c r="S8" s="6"/>
      <c r="T8" s="7"/>
      <c r="U8" s="5"/>
      <c r="V8" s="5"/>
      <c r="W8" s="5">
        <v>1</v>
      </c>
      <c r="X8" s="4"/>
      <c r="Y8" s="8"/>
      <c r="Z8" s="4"/>
      <c r="AA8" s="4">
        <v>1</v>
      </c>
      <c r="AB8" s="4"/>
      <c r="AC8" s="6"/>
      <c r="AD8" s="2"/>
      <c r="AE8" s="5">
        <v>1</v>
      </c>
      <c r="AF8" s="5"/>
      <c r="AG8" s="5"/>
      <c r="AH8" s="4"/>
      <c r="AI8" s="5">
        <v>1</v>
      </c>
      <c r="AJ8" s="5"/>
      <c r="AK8" s="46"/>
      <c r="AL8" s="53" t="s">
        <v>96</v>
      </c>
    </row>
    <row r="9" spans="1:38" ht="38.25">
      <c r="A9" s="42" t="s">
        <v>76</v>
      </c>
      <c r="B9" s="42" t="s">
        <v>77</v>
      </c>
      <c r="C9" s="42" t="s">
        <v>78</v>
      </c>
      <c r="D9" s="37" t="s">
        <v>89</v>
      </c>
      <c r="E9" s="2">
        <v>1</v>
      </c>
      <c r="F9" s="5"/>
      <c r="G9" s="5"/>
      <c r="H9" s="5"/>
      <c r="I9" s="6"/>
      <c r="J9" s="7">
        <v>1</v>
      </c>
      <c r="K9" s="5"/>
      <c r="L9" s="5"/>
      <c r="M9" s="5"/>
      <c r="N9" s="4"/>
      <c r="O9" s="2">
        <v>1</v>
      </c>
      <c r="P9" s="5"/>
      <c r="Q9" s="5"/>
      <c r="R9" s="5"/>
      <c r="S9" s="6"/>
      <c r="T9" s="7">
        <v>1</v>
      </c>
      <c r="U9" s="5"/>
      <c r="V9" s="5"/>
      <c r="W9" s="5"/>
      <c r="X9" s="4"/>
      <c r="Y9" s="8">
        <v>1</v>
      </c>
      <c r="Z9" s="4"/>
      <c r="AA9" s="4"/>
      <c r="AB9" s="4"/>
      <c r="AC9" s="6"/>
      <c r="AD9" s="2">
        <v>1</v>
      </c>
      <c r="AE9" s="5"/>
      <c r="AF9" s="5"/>
      <c r="AG9" s="5"/>
      <c r="AH9" s="4"/>
      <c r="AI9" s="5"/>
      <c r="AJ9" s="5">
        <v>1</v>
      </c>
      <c r="AK9" s="46" t="s">
        <v>95</v>
      </c>
      <c r="AL9" s="47" t="s">
        <v>97</v>
      </c>
    </row>
    <row r="10" spans="1:38">
      <c r="A10" s="5"/>
      <c r="B10" s="5"/>
      <c r="C10" s="5"/>
      <c r="D10" s="4"/>
      <c r="E10" s="2"/>
      <c r="F10" s="5"/>
      <c r="G10" s="5"/>
      <c r="H10" s="5"/>
      <c r="I10" s="6"/>
      <c r="J10" s="7"/>
      <c r="K10" s="5"/>
      <c r="L10" s="5"/>
      <c r="M10" s="5"/>
      <c r="N10" s="4"/>
      <c r="O10" s="2"/>
      <c r="P10" s="5"/>
      <c r="Q10" s="5"/>
      <c r="R10" s="5"/>
      <c r="S10" s="6"/>
      <c r="T10" s="7"/>
      <c r="U10" s="5"/>
      <c r="V10" s="5"/>
      <c r="W10" s="5"/>
      <c r="X10" s="4"/>
      <c r="Y10" s="8"/>
      <c r="Z10" s="4"/>
      <c r="AA10" s="4"/>
      <c r="AB10" s="4"/>
      <c r="AC10" s="6"/>
      <c r="AD10" s="2"/>
      <c r="AE10" s="5"/>
      <c r="AF10" s="5"/>
      <c r="AG10" s="5"/>
      <c r="AH10" s="4"/>
      <c r="AI10" s="5"/>
      <c r="AJ10" s="5"/>
      <c r="AK10" s="4"/>
      <c r="AL10" s="9"/>
    </row>
    <row r="11" spans="1:38">
      <c r="A11" s="56" t="s">
        <v>59</v>
      </c>
      <c r="B11" s="57"/>
      <c r="C11" s="57"/>
      <c r="D11" s="58"/>
      <c r="E11" s="5">
        <f t="shared" ref="E11:AI11" si="0">SUM(E4:E10)</f>
        <v>2</v>
      </c>
      <c r="F11" s="5">
        <f t="shared" si="0"/>
        <v>3</v>
      </c>
      <c r="G11" s="5">
        <f t="shared" si="0"/>
        <v>1</v>
      </c>
      <c r="H11" s="5">
        <f t="shared" si="0"/>
        <v>0</v>
      </c>
      <c r="I11" s="5">
        <f t="shared" si="0"/>
        <v>0</v>
      </c>
      <c r="J11" s="5">
        <f t="shared" si="0"/>
        <v>3</v>
      </c>
      <c r="K11" s="5">
        <f t="shared" si="0"/>
        <v>3</v>
      </c>
      <c r="L11" s="5">
        <f t="shared" si="0"/>
        <v>0</v>
      </c>
      <c r="M11" s="5">
        <f t="shared" si="0"/>
        <v>0</v>
      </c>
      <c r="N11" s="5">
        <f t="shared" si="0"/>
        <v>0</v>
      </c>
      <c r="O11" s="5">
        <f t="shared" si="0"/>
        <v>3</v>
      </c>
      <c r="P11" s="5">
        <f t="shared" si="0"/>
        <v>3</v>
      </c>
      <c r="Q11" s="5">
        <f t="shared" si="0"/>
        <v>0</v>
      </c>
      <c r="R11" s="5">
        <f t="shared" si="0"/>
        <v>0</v>
      </c>
      <c r="S11" s="5">
        <f t="shared" si="0"/>
        <v>0</v>
      </c>
      <c r="T11" s="5">
        <f t="shared" si="0"/>
        <v>3</v>
      </c>
      <c r="U11" s="5">
        <f t="shared" si="0"/>
        <v>2</v>
      </c>
      <c r="V11" s="5">
        <f t="shared" si="0"/>
        <v>0</v>
      </c>
      <c r="W11" s="5">
        <f t="shared" si="0"/>
        <v>1</v>
      </c>
      <c r="X11" s="5">
        <f t="shared" si="0"/>
        <v>0</v>
      </c>
      <c r="Y11" s="5">
        <f t="shared" si="0"/>
        <v>2</v>
      </c>
      <c r="Z11" s="5">
        <f t="shared" si="0"/>
        <v>3</v>
      </c>
      <c r="AA11" s="5">
        <f t="shared" si="0"/>
        <v>1</v>
      </c>
      <c r="AB11" s="5">
        <f t="shared" si="0"/>
        <v>0</v>
      </c>
      <c r="AC11" s="5">
        <f t="shared" si="0"/>
        <v>0</v>
      </c>
      <c r="AD11" s="5">
        <f t="shared" si="0"/>
        <v>2</v>
      </c>
      <c r="AE11" s="5">
        <f t="shared" si="0"/>
        <v>4</v>
      </c>
      <c r="AF11" s="5">
        <f t="shared" si="0"/>
        <v>0</v>
      </c>
      <c r="AG11" s="5">
        <f t="shared" si="0"/>
        <v>0</v>
      </c>
      <c r="AH11" s="4">
        <f t="shared" si="0"/>
        <v>0</v>
      </c>
      <c r="AI11" s="5">
        <f t="shared" si="0"/>
        <v>3</v>
      </c>
      <c r="AJ11" s="5">
        <f>SUM(AJ4:AJ10)</f>
        <v>3</v>
      </c>
      <c r="AK11" s="4"/>
      <c r="AL11" s="9"/>
    </row>
    <row r="12" spans="1:38">
      <c r="A12" s="56" t="s">
        <v>61</v>
      </c>
      <c r="B12" s="57"/>
      <c r="C12" s="57"/>
      <c r="D12" s="58"/>
      <c r="E12" s="56">
        <f>SUM(E11:I11)</f>
        <v>6</v>
      </c>
      <c r="F12" s="57"/>
      <c r="G12" s="57"/>
      <c r="H12" s="57"/>
      <c r="I12" s="58"/>
      <c r="J12" s="56">
        <f>SUM(J11:N11)</f>
        <v>6</v>
      </c>
      <c r="K12" s="57"/>
      <c r="L12" s="57"/>
      <c r="M12" s="57"/>
      <c r="N12" s="58"/>
      <c r="O12" s="56">
        <f>SUM(O11:S11)</f>
        <v>6</v>
      </c>
      <c r="P12" s="57"/>
      <c r="Q12" s="57"/>
      <c r="R12" s="57"/>
      <c r="S12" s="58"/>
      <c r="T12" s="56">
        <f>SUM(T11:X11)</f>
        <v>6</v>
      </c>
      <c r="U12" s="57"/>
      <c r="V12" s="57"/>
      <c r="W12" s="57"/>
      <c r="X12" s="58"/>
      <c r="Y12" s="56">
        <f>SUM(Y11:AC11)</f>
        <v>6</v>
      </c>
      <c r="Z12" s="57"/>
      <c r="AA12" s="57"/>
      <c r="AB12" s="57"/>
      <c r="AC12" s="58"/>
      <c r="AD12" s="56">
        <f>SUM(AD11:AH11)</f>
        <v>6</v>
      </c>
      <c r="AE12" s="57"/>
      <c r="AF12" s="57"/>
      <c r="AG12" s="57"/>
      <c r="AH12" s="57"/>
      <c r="AI12" s="62">
        <f>SUM(AI11:AJ11)</f>
        <v>6</v>
      </c>
      <c r="AJ12" s="62"/>
      <c r="AK12" s="4"/>
      <c r="AL12" s="9"/>
    </row>
    <row r="13" spans="1:38">
      <c r="A13" s="56" t="s">
        <v>60</v>
      </c>
      <c r="B13" s="57"/>
      <c r="C13" s="57"/>
      <c r="D13" s="58"/>
      <c r="E13" s="10">
        <f>E11/$E$12</f>
        <v>0.33333333333333331</v>
      </c>
      <c r="F13" s="10">
        <f t="shared" ref="F13:AJ13" si="1">F11/$E$12</f>
        <v>0.5</v>
      </c>
      <c r="G13" s="10">
        <f t="shared" si="1"/>
        <v>0.16666666666666666</v>
      </c>
      <c r="H13" s="10">
        <f t="shared" si="1"/>
        <v>0</v>
      </c>
      <c r="I13" s="10">
        <f t="shared" si="1"/>
        <v>0</v>
      </c>
      <c r="J13" s="10">
        <f t="shared" si="1"/>
        <v>0.5</v>
      </c>
      <c r="K13" s="10">
        <f t="shared" si="1"/>
        <v>0.5</v>
      </c>
      <c r="L13" s="10">
        <f t="shared" si="1"/>
        <v>0</v>
      </c>
      <c r="M13" s="10">
        <f t="shared" si="1"/>
        <v>0</v>
      </c>
      <c r="N13" s="10">
        <f t="shared" si="1"/>
        <v>0</v>
      </c>
      <c r="O13" s="10">
        <f t="shared" si="1"/>
        <v>0.5</v>
      </c>
      <c r="P13" s="10">
        <f t="shared" si="1"/>
        <v>0.5</v>
      </c>
      <c r="Q13" s="10">
        <f t="shared" si="1"/>
        <v>0</v>
      </c>
      <c r="R13" s="10">
        <f t="shared" si="1"/>
        <v>0</v>
      </c>
      <c r="S13" s="10">
        <f t="shared" si="1"/>
        <v>0</v>
      </c>
      <c r="T13" s="10">
        <f t="shared" si="1"/>
        <v>0.5</v>
      </c>
      <c r="U13" s="10">
        <f t="shared" si="1"/>
        <v>0.33333333333333331</v>
      </c>
      <c r="V13" s="10">
        <f t="shared" si="1"/>
        <v>0</v>
      </c>
      <c r="W13" s="10">
        <f t="shared" si="1"/>
        <v>0.16666666666666666</v>
      </c>
      <c r="X13" s="10">
        <f t="shared" si="1"/>
        <v>0</v>
      </c>
      <c r="Y13" s="10">
        <f t="shared" si="1"/>
        <v>0.33333333333333331</v>
      </c>
      <c r="Z13" s="10">
        <f t="shared" si="1"/>
        <v>0.5</v>
      </c>
      <c r="AA13" s="10">
        <f t="shared" si="1"/>
        <v>0.16666666666666666</v>
      </c>
      <c r="AB13" s="10">
        <f t="shared" si="1"/>
        <v>0</v>
      </c>
      <c r="AC13" s="10">
        <f t="shared" si="1"/>
        <v>0</v>
      </c>
      <c r="AD13" s="10">
        <f t="shared" si="1"/>
        <v>0.33333333333333331</v>
      </c>
      <c r="AE13" s="10">
        <f t="shared" si="1"/>
        <v>0.66666666666666663</v>
      </c>
      <c r="AF13" s="10">
        <f t="shared" si="1"/>
        <v>0</v>
      </c>
      <c r="AG13" s="10">
        <f t="shared" si="1"/>
        <v>0</v>
      </c>
      <c r="AH13" s="10">
        <f t="shared" si="1"/>
        <v>0</v>
      </c>
      <c r="AI13" s="10">
        <f t="shared" si="1"/>
        <v>0.5</v>
      </c>
      <c r="AJ13" s="10">
        <f t="shared" si="1"/>
        <v>0.5</v>
      </c>
      <c r="AK13" s="4"/>
      <c r="AL13" s="45"/>
    </row>
  </sheetData>
  <mergeCells count="21">
    <mergeCell ref="AI2:AK2"/>
    <mergeCell ref="O12:S12"/>
    <mergeCell ref="T12:X12"/>
    <mergeCell ref="Y1:AL1"/>
    <mergeCell ref="AI12:AJ12"/>
    <mergeCell ref="AD2:AH2"/>
    <mergeCell ref="E2:I2"/>
    <mergeCell ref="J2:N2"/>
    <mergeCell ref="O2:S2"/>
    <mergeCell ref="Y12:AC12"/>
    <mergeCell ref="T2:X2"/>
    <mergeCell ref="AL2:AL3"/>
    <mergeCell ref="A11:D11"/>
    <mergeCell ref="AD12:AH12"/>
    <mergeCell ref="A13:D13"/>
    <mergeCell ref="A1:D2"/>
    <mergeCell ref="E1:X1"/>
    <mergeCell ref="Y2:AC2"/>
    <mergeCell ref="A12:D12"/>
    <mergeCell ref="E12:I12"/>
    <mergeCell ref="J12:N1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0"/>
  <sheetViews>
    <sheetView tabSelected="1" zoomScale="75" zoomScaleNormal="115" workbookViewId="0">
      <selection activeCell="G20" sqref="G20"/>
    </sheetView>
  </sheetViews>
  <sheetFormatPr defaultRowHeight="16.5"/>
  <cols>
    <col min="1" max="1" width="22" style="18" customWidth="1"/>
    <col min="2" max="2" width="17.875" style="18" customWidth="1"/>
    <col min="3" max="3" width="12.125" style="18" bestFit="1" customWidth="1"/>
    <col min="4" max="4" width="10" style="18" bestFit="1" customWidth="1"/>
    <col min="5" max="14" width="5.625" style="18" customWidth="1"/>
    <col min="15" max="19" width="5.625" style="29" customWidth="1"/>
    <col min="20" max="36" width="5.625" style="18" customWidth="1"/>
    <col min="37" max="37" width="36.25" style="18" customWidth="1"/>
    <col min="38" max="38" width="26.125" style="18" customWidth="1"/>
    <col min="39" max="16384" width="9" style="18"/>
  </cols>
  <sheetData>
    <row r="1" spans="1:38">
      <c r="A1" s="72" t="s">
        <v>27</v>
      </c>
      <c r="B1" s="72"/>
      <c r="C1" s="72"/>
      <c r="D1" s="72"/>
      <c r="E1" s="79" t="s">
        <v>28</v>
      </c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71" t="s">
        <v>29</v>
      </c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</row>
    <row r="2" spans="1:38">
      <c r="A2" s="78"/>
      <c r="B2" s="78"/>
      <c r="C2" s="78"/>
      <c r="D2" s="78"/>
      <c r="E2" s="81" t="s">
        <v>55</v>
      </c>
      <c r="F2" s="82"/>
      <c r="G2" s="82"/>
      <c r="H2" s="82"/>
      <c r="I2" s="83"/>
      <c r="J2" s="84" t="s">
        <v>56</v>
      </c>
      <c r="K2" s="85"/>
      <c r="L2" s="85"/>
      <c r="M2" s="85"/>
      <c r="N2" s="85"/>
      <c r="O2" s="86" t="s">
        <v>57</v>
      </c>
      <c r="P2" s="87"/>
      <c r="Q2" s="87"/>
      <c r="R2" s="87"/>
      <c r="S2" s="88"/>
      <c r="T2" s="89" t="s">
        <v>58</v>
      </c>
      <c r="U2" s="89"/>
      <c r="V2" s="89"/>
      <c r="W2" s="89"/>
      <c r="X2" s="89"/>
      <c r="Y2" s="73" t="s">
        <v>49</v>
      </c>
      <c r="Z2" s="74"/>
      <c r="AA2" s="74"/>
      <c r="AB2" s="74"/>
      <c r="AC2" s="75"/>
      <c r="AD2" s="73" t="s">
        <v>30</v>
      </c>
      <c r="AE2" s="74"/>
      <c r="AF2" s="74"/>
      <c r="AG2" s="74"/>
      <c r="AH2" s="75"/>
      <c r="AI2" s="73" t="s">
        <v>31</v>
      </c>
      <c r="AJ2" s="74"/>
      <c r="AK2" s="75"/>
      <c r="AL2" s="19" t="s">
        <v>32</v>
      </c>
    </row>
    <row r="3" spans="1:38" s="33" customFormat="1" ht="51" customHeight="1">
      <c r="A3" s="40" t="s">
        <v>33</v>
      </c>
      <c r="B3" s="40" t="s">
        <v>34</v>
      </c>
      <c r="C3" s="40" t="s">
        <v>35</v>
      </c>
      <c r="D3" s="30" t="s">
        <v>36</v>
      </c>
      <c r="E3" s="27" t="s">
        <v>37</v>
      </c>
      <c r="F3" s="20" t="s">
        <v>38</v>
      </c>
      <c r="G3" s="20" t="s">
        <v>39</v>
      </c>
      <c r="H3" s="20" t="s">
        <v>40</v>
      </c>
      <c r="I3" s="26" t="s">
        <v>41</v>
      </c>
      <c r="J3" s="31" t="s">
        <v>37</v>
      </c>
      <c r="K3" s="20" t="s">
        <v>38</v>
      </c>
      <c r="L3" s="20" t="s">
        <v>39</v>
      </c>
      <c r="M3" s="20" t="s">
        <v>40</v>
      </c>
      <c r="N3" s="30" t="s">
        <v>41</v>
      </c>
      <c r="O3" s="27" t="s">
        <v>37</v>
      </c>
      <c r="P3" s="20" t="s">
        <v>38</v>
      </c>
      <c r="Q3" s="20" t="s">
        <v>39</v>
      </c>
      <c r="R3" s="20" t="s">
        <v>40</v>
      </c>
      <c r="S3" s="26" t="s">
        <v>41</v>
      </c>
      <c r="T3" s="31" t="s">
        <v>37</v>
      </c>
      <c r="U3" s="20" t="s">
        <v>38</v>
      </c>
      <c r="V3" s="20" t="s">
        <v>39</v>
      </c>
      <c r="W3" s="20" t="s">
        <v>40</v>
      </c>
      <c r="X3" s="30" t="s">
        <v>41</v>
      </c>
      <c r="Y3" s="32" t="s">
        <v>42</v>
      </c>
      <c r="Z3" s="30" t="s">
        <v>43</v>
      </c>
      <c r="AA3" s="30" t="s">
        <v>44</v>
      </c>
      <c r="AB3" s="30" t="s">
        <v>45</v>
      </c>
      <c r="AC3" s="26" t="s">
        <v>46</v>
      </c>
      <c r="AD3" s="32" t="s">
        <v>50</v>
      </c>
      <c r="AE3" s="30" t="s">
        <v>51</v>
      </c>
      <c r="AF3" s="30" t="s">
        <v>52</v>
      </c>
      <c r="AG3" s="30" t="s">
        <v>53</v>
      </c>
      <c r="AH3" s="26" t="s">
        <v>54</v>
      </c>
      <c r="AI3" s="27" t="s">
        <v>47</v>
      </c>
      <c r="AJ3" s="30" t="s">
        <v>48</v>
      </c>
      <c r="AK3" s="34"/>
      <c r="AL3" s="35"/>
    </row>
    <row r="4" spans="1:38">
      <c r="A4" s="41" t="s">
        <v>79</v>
      </c>
      <c r="B4" s="41" t="s">
        <v>80</v>
      </c>
      <c r="C4" s="41" t="s">
        <v>81</v>
      </c>
      <c r="D4" s="39" t="s">
        <v>90</v>
      </c>
      <c r="E4" s="19">
        <v>1</v>
      </c>
      <c r="F4" s="22"/>
      <c r="G4" s="22"/>
      <c r="H4" s="22"/>
      <c r="I4" s="23"/>
      <c r="J4" s="24">
        <v>1</v>
      </c>
      <c r="K4" s="22"/>
      <c r="L4" s="22"/>
      <c r="M4" s="22"/>
      <c r="N4" s="21"/>
      <c r="O4" s="19">
        <v>1</v>
      </c>
      <c r="P4" s="22"/>
      <c r="Q4" s="22"/>
      <c r="R4" s="22"/>
      <c r="S4" s="23"/>
      <c r="T4" s="24">
        <v>1</v>
      </c>
      <c r="U4" s="22"/>
      <c r="V4" s="22"/>
      <c r="W4" s="22"/>
      <c r="X4" s="21"/>
      <c r="Y4" s="25">
        <v>1</v>
      </c>
      <c r="Z4" s="21"/>
      <c r="AA4" s="21"/>
      <c r="AB4" s="21"/>
      <c r="AC4" s="23"/>
      <c r="AD4" s="19">
        <v>1</v>
      </c>
      <c r="AE4" s="22"/>
      <c r="AF4" s="22"/>
      <c r="AG4" s="22"/>
      <c r="AH4" s="23"/>
      <c r="AI4" s="19">
        <v>1</v>
      </c>
      <c r="AJ4" s="21"/>
      <c r="AK4" s="49"/>
      <c r="AL4" s="35"/>
    </row>
    <row r="5" spans="1:38">
      <c r="A5" s="41" t="s">
        <v>73</v>
      </c>
      <c r="B5" s="41" t="s">
        <v>74</v>
      </c>
      <c r="C5" s="41" t="s">
        <v>62</v>
      </c>
      <c r="D5" s="39" t="s">
        <v>91</v>
      </c>
      <c r="E5" s="19">
        <v>1</v>
      </c>
      <c r="F5" s="22"/>
      <c r="G5" s="22"/>
      <c r="H5" s="22"/>
      <c r="I5" s="23"/>
      <c r="J5" s="24">
        <v>1</v>
      </c>
      <c r="K5" s="22"/>
      <c r="L5" s="22"/>
      <c r="M5" s="22"/>
      <c r="N5" s="21"/>
      <c r="O5" s="19">
        <v>1</v>
      </c>
      <c r="P5" s="22"/>
      <c r="Q5" s="22"/>
      <c r="R5" s="22"/>
      <c r="S5" s="23"/>
      <c r="T5" s="24"/>
      <c r="U5" s="22">
        <v>1</v>
      </c>
      <c r="V5" s="22"/>
      <c r="W5" s="22"/>
      <c r="X5" s="21"/>
      <c r="Y5" s="25">
        <v>1</v>
      </c>
      <c r="Z5" s="21"/>
      <c r="AA5" s="21"/>
      <c r="AB5" s="21"/>
      <c r="AC5" s="23"/>
      <c r="AD5" s="19">
        <v>1</v>
      </c>
      <c r="AE5" s="22"/>
      <c r="AF5" s="22"/>
      <c r="AG5" s="22"/>
      <c r="AH5" s="23"/>
      <c r="AI5" s="19"/>
      <c r="AJ5" s="21">
        <v>1</v>
      </c>
      <c r="AK5" s="51" t="s">
        <v>98</v>
      </c>
      <c r="AL5" s="48"/>
    </row>
    <row r="6" spans="1:38" ht="33">
      <c r="A6" s="41" t="s">
        <v>82</v>
      </c>
      <c r="B6" s="41" t="s">
        <v>83</v>
      </c>
      <c r="C6" s="41" t="s">
        <v>84</v>
      </c>
      <c r="D6" s="39" t="s">
        <v>92</v>
      </c>
      <c r="E6" s="19"/>
      <c r="F6" s="22">
        <v>1</v>
      </c>
      <c r="G6" s="22"/>
      <c r="H6" s="22"/>
      <c r="I6" s="23"/>
      <c r="J6" s="24"/>
      <c r="K6" s="22">
        <v>1</v>
      </c>
      <c r="L6" s="22"/>
      <c r="M6" s="22"/>
      <c r="N6" s="21"/>
      <c r="O6" s="19">
        <v>1</v>
      </c>
      <c r="P6" s="22"/>
      <c r="Q6" s="22"/>
      <c r="R6" s="22"/>
      <c r="S6" s="23"/>
      <c r="T6" s="24"/>
      <c r="U6" s="22">
        <v>1</v>
      </c>
      <c r="V6" s="22"/>
      <c r="W6" s="22"/>
      <c r="X6" s="21"/>
      <c r="Y6" s="25">
        <v>1</v>
      </c>
      <c r="Z6" s="21"/>
      <c r="AA6" s="21"/>
      <c r="AB6" s="21"/>
      <c r="AC6" s="23"/>
      <c r="AD6" s="19">
        <v>1</v>
      </c>
      <c r="AE6" s="22"/>
      <c r="AF6" s="22"/>
      <c r="AG6" s="22"/>
      <c r="AH6" s="23"/>
      <c r="AI6" s="19">
        <v>1</v>
      </c>
      <c r="AJ6" s="21"/>
      <c r="AK6" s="50"/>
      <c r="AL6" s="35"/>
    </row>
    <row r="7" spans="1:38" ht="23.25" customHeight="1">
      <c r="A7" s="22"/>
      <c r="B7" s="22"/>
      <c r="C7" s="22"/>
      <c r="D7" s="39"/>
      <c r="E7" s="19"/>
      <c r="F7" s="22"/>
      <c r="G7" s="22"/>
      <c r="H7" s="22"/>
      <c r="I7" s="23"/>
      <c r="J7" s="24"/>
      <c r="K7" s="22"/>
      <c r="L7" s="22"/>
      <c r="M7" s="22"/>
      <c r="N7" s="21"/>
      <c r="O7" s="19"/>
      <c r="P7" s="22"/>
      <c r="Q7" s="22"/>
      <c r="R7" s="22"/>
      <c r="S7" s="23"/>
      <c r="T7" s="24"/>
      <c r="U7" s="22"/>
      <c r="V7" s="22"/>
      <c r="W7" s="22"/>
      <c r="X7" s="21"/>
      <c r="Y7" s="25"/>
      <c r="Z7" s="21"/>
      <c r="AA7" s="21"/>
      <c r="AB7" s="21"/>
      <c r="AC7" s="23"/>
      <c r="AD7" s="19"/>
      <c r="AE7" s="22"/>
      <c r="AF7" s="22"/>
      <c r="AG7" s="22"/>
      <c r="AH7" s="23"/>
      <c r="AI7" s="19"/>
      <c r="AJ7" s="21"/>
      <c r="AK7" s="34"/>
      <c r="AL7" s="35"/>
    </row>
    <row r="8" spans="1:38">
      <c r="A8" s="76" t="s">
        <v>59</v>
      </c>
      <c r="B8" s="74"/>
      <c r="C8" s="74"/>
      <c r="D8" s="77"/>
      <c r="E8" s="22">
        <f t="shared" ref="E8:AJ8" si="0">SUM(E4:E7)</f>
        <v>2</v>
      </c>
      <c r="F8" s="22">
        <f t="shared" si="0"/>
        <v>1</v>
      </c>
      <c r="G8" s="22">
        <f t="shared" si="0"/>
        <v>0</v>
      </c>
      <c r="H8" s="22">
        <f t="shared" si="0"/>
        <v>0</v>
      </c>
      <c r="I8" s="22">
        <f t="shared" si="0"/>
        <v>0</v>
      </c>
      <c r="J8" s="22">
        <f t="shared" si="0"/>
        <v>2</v>
      </c>
      <c r="K8" s="22">
        <f t="shared" si="0"/>
        <v>1</v>
      </c>
      <c r="L8" s="22">
        <f t="shared" si="0"/>
        <v>0</v>
      </c>
      <c r="M8" s="22">
        <f t="shared" si="0"/>
        <v>0</v>
      </c>
      <c r="N8" s="22">
        <f t="shared" si="0"/>
        <v>0</v>
      </c>
      <c r="O8" s="22">
        <f t="shared" si="0"/>
        <v>3</v>
      </c>
      <c r="P8" s="22">
        <f t="shared" si="0"/>
        <v>0</v>
      </c>
      <c r="Q8" s="22">
        <f t="shared" si="0"/>
        <v>0</v>
      </c>
      <c r="R8" s="22">
        <f t="shared" si="0"/>
        <v>0</v>
      </c>
      <c r="S8" s="22">
        <f t="shared" si="0"/>
        <v>0</v>
      </c>
      <c r="T8" s="22">
        <f t="shared" si="0"/>
        <v>1</v>
      </c>
      <c r="U8" s="22">
        <f t="shared" si="0"/>
        <v>2</v>
      </c>
      <c r="V8" s="22">
        <f t="shared" si="0"/>
        <v>0</v>
      </c>
      <c r="W8" s="22">
        <f t="shared" si="0"/>
        <v>0</v>
      </c>
      <c r="X8" s="22">
        <f t="shared" si="0"/>
        <v>0</v>
      </c>
      <c r="Y8" s="22">
        <f t="shared" si="0"/>
        <v>3</v>
      </c>
      <c r="Z8" s="22">
        <f t="shared" si="0"/>
        <v>0</v>
      </c>
      <c r="AA8" s="22">
        <f t="shared" si="0"/>
        <v>0</v>
      </c>
      <c r="AB8" s="22">
        <f t="shared" si="0"/>
        <v>0</v>
      </c>
      <c r="AC8" s="22">
        <f t="shared" si="0"/>
        <v>0</v>
      </c>
      <c r="AD8" s="22">
        <f t="shared" si="0"/>
        <v>3</v>
      </c>
      <c r="AE8" s="22">
        <f t="shared" si="0"/>
        <v>0</v>
      </c>
      <c r="AF8" s="22">
        <f t="shared" si="0"/>
        <v>0</v>
      </c>
      <c r="AG8" s="22">
        <f t="shared" si="0"/>
        <v>0</v>
      </c>
      <c r="AH8" s="22">
        <f t="shared" si="0"/>
        <v>0</v>
      </c>
      <c r="AI8" s="22">
        <f t="shared" si="0"/>
        <v>2</v>
      </c>
      <c r="AJ8" s="22">
        <f t="shared" si="0"/>
        <v>1</v>
      </c>
      <c r="AK8" s="36"/>
      <c r="AL8" s="36"/>
    </row>
    <row r="9" spans="1:38">
      <c r="A9" s="76" t="s">
        <v>61</v>
      </c>
      <c r="B9" s="74"/>
      <c r="C9" s="74"/>
      <c r="D9" s="77"/>
      <c r="E9" s="76">
        <f>SUM(E8:I8)</f>
        <v>3</v>
      </c>
      <c r="F9" s="74"/>
      <c r="G9" s="74"/>
      <c r="H9" s="74"/>
      <c r="I9" s="77"/>
      <c r="J9" s="76">
        <f>SUM(J8:N8)</f>
        <v>3</v>
      </c>
      <c r="K9" s="74"/>
      <c r="L9" s="74"/>
      <c r="M9" s="74"/>
      <c r="N9" s="77"/>
      <c r="O9" s="76">
        <f>SUM(O8:S8)</f>
        <v>3</v>
      </c>
      <c r="P9" s="74"/>
      <c r="Q9" s="74"/>
      <c r="R9" s="74"/>
      <c r="S9" s="77"/>
      <c r="T9" s="76">
        <f>SUM(T8:X8)</f>
        <v>3</v>
      </c>
      <c r="U9" s="74"/>
      <c r="V9" s="74"/>
      <c r="W9" s="74"/>
      <c r="X9" s="77"/>
      <c r="Y9" s="76">
        <f>SUM(Y8:AC8)</f>
        <v>3</v>
      </c>
      <c r="Z9" s="74"/>
      <c r="AA9" s="74"/>
      <c r="AB9" s="74"/>
      <c r="AC9" s="77"/>
      <c r="AD9" s="76">
        <f>SUM(AD8:AH8)</f>
        <v>3</v>
      </c>
      <c r="AE9" s="74"/>
      <c r="AF9" s="74"/>
      <c r="AG9" s="74"/>
      <c r="AH9" s="77"/>
      <c r="AI9" s="76">
        <f>SUM(AI8:AJ8)</f>
        <v>3</v>
      </c>
      <c r="AJ9" s="77"/>
      <c r="AK9" s="36"/>
      <c r="AL9" s="36"/>
    </row>
    <row r="10" spans="1:38">
      <c r="A10" s="76" t="s">
        <v>60</v>
      </c>
      <c r="B10" s="74"/>
      <c r="C10" s="74"/>
      <c r="D10" s="77"/>
      <c r="E10" s="28">
        <f>E8/$E$9</f>
        <v>0.66666666666666663</v>
      </c>
      <c r="F10" s="28">
        <f t="shared" ref="F10:AJ10" si="1">F8/$E$9</f>
        <v>0.33333333333333331</v>
      </c>
      <c r="G10" s="28">
        <f t="shared" si="1"/>
        <v>0</v>
      </c>
      <c r="H10" s="28">
        <f t="shared" si="1"/>
        <v>0</v>
      </c>
      <c r="I10" s="28">
        <f t="shared" si="1"/>
        <v>0</v>
      </c>
      <c r="J10" s="28">
        <f t="shared" si="1"/>
        <v>0.66666666666666663</v>
      </c>
      <c r="K10" s="28">
        <f t="shared" si="1"/>
        <v>0.33333333333333331</v>
      </c>
      <c r="L10" s="28">
        <f t="shared" si="1"/>
        <v>0</v>
      </c>
      <c r="M10" s="28">
        <f t="shared" si="1"/>
        <v>0</v>
      </c>
      <c r="N10" s="28">
        <f t="shared" si="1"/>
        <v>0</v>
      </c>
      <c r="O10" s="28">
        <f t="shared" si="1"/>
        <v>1</v>
      </c>
      <c r="P10" s="28">
        <f t="shared" si="1"/>
        <v>0</v>
      </c>
      <c r="Q10" s="28">
        <f t="shared" si="1"/>
        <v>0</v>
      </c>
      <c r="R10" s="28">
        <f t="shared" si="1"/>
        <v>0</v>
      </c>
      <c r="S10" s="28">
        <f t="shared" si="1"/>
        <v>0</v>
      </c>
      <c r="T10" s="28">
        <f t="shared" si="1"/>
        <v>0.33333333333333331</v>
      </c>
      <c r="U10" s="28">
        <f t="shared" si="1"/>
        <v>0.66666666666666663</v>
      </c>
      <c r="V10" s="28">
        <f t="shared" si="1"/>
        <v>0</v>
      </c>
      <c r="W10" s="28">
        <f t="shared" si="1"/>
        <v>0</v>
      </c>
      <c r="X10" s="28">
        <f t="shared" si="1"/>
        <v>0</v>
      </c>
      <c r="Y10" s="28">
        <f t="shared" si="1"/>
        <v>1</v>
      </c>
      <c r="Z10" s="28">
        <f t="shared" si="1"/>
        <v>0</v>
      </c>
      <c r="AA10" s="28">
        <f t="shared" si="1"/>
        <v>0</v>
      </c>
      <c r="AB10" s="28">
        <f t="shared" si="1"/>
        <v>0</v>
      </c>
      <c r="AC10" s="28">
        <f t="shared" si="1"/>
        <v>0</v>
      </c>
      <c r="AD10" s="28">
        <f t="shared" si="1"/>
        <v>1</v>
      </c>
      <c r="AE10" s="28">
        <f t="shared" si="1"/>
        <v>0</v>
      </c>
      <c r="AF10" s="28">
        <f t="shared" si="1"/>
        <v>0</v>
      </c>
      <c r="AG10" s="28">
        <f t="shared" si="1"/>
        <v>0</v>
      </c>
      <c r="AH10" s="28">
        <f t="shared" si="1"/>
        <v>0</v>
      </c>
      <c r="AI10" s="28">
        <f t="shared" si="1"/>
        <v>0.66666666666666663</v>
      </c>
      <c r="AJ10" s="28">
        <f t="shared" si="1"/>
        <v>0.33333333333333331</v>
      </c>
      <c r="AK10" s="36"/>
      <c r="AL10" s="36"/>
    </row>
  </sheetData>
  <mergeCells count="20">
    <mergeCell ref="A10:D10"/>
    <mergeCell ref="A1:D2"/>
    <mergeCell ref="E1:X1"/>
    <mergeCell ref="Y2:AC2"/>
    <mergeCell ref="A9:D9"/>
    <mergeCell ref="E9:I9"/>
    <mergeCell ref="J9:N9"/>
    <mergeCell ref="O9:S9"/>
    <mergeCell ref="T9:X9"/>
    <mergeCell ref="Y9:AC9"/>
    <mergeCell ref="Y1:AL1"/>
    <mergeCell ref="AI2:AK2"/>
    <mergeCell ref="A8:D8"/>
    <mergeCell ref="AD9:AH9"/>
    <mergeCell ref="AI9:AJ9"/>
    <mergeCell ref="AD2:AH2"/>
    <mergeCell ref="E2:I2"/>
    <mergeCell ref="J2:N2"/>
    <mergeCell ref="O2:S2"/>
    <mergeCell ref="T2:X2"/>
  </mergeCells>
  <phoneticPr fontId="1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大學部_填寫時間_106學年度</vt:lpstr>
      <vt:lpstr>碩士班_填寫時間_106學年度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昭純</cp:lastModifiedBy>
  <cp:lastPrinted>2014-09-09T06:36:24Z</cp:lastPrinted>
  <dcterms:created xsi:type="dcterms:W3CDTF">2013-07-29T06:19:18Z</dcterms:created>
  <dcterms:modified xsi:type="dcterms:W3CDTF">2018-07-31T01:45:21Z</dcterms:modified>
</cp:coreProperties>
</file>